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AFCC03E1-C882-4E1D-A6C5-1548268972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1" l="1"/>
  <c r="F101" i="1" s="1"/>
  <c r="F96" i="1"/>
  <c r="F95" i="1" s="1"/>
  <c r="F94" i="1" s="1"/>
  <c r="F93" i="1" s="1"/>
  <c r="F91" i="1"/>
  <c r="F89" i="1"/>
  <c r="F88" i="1"/>
  <c r="F87" i="1"/>
  <c r="F83" i="1"/>
  <c r="F82" i="1" s="1"/>
  <c r="F81" i="1" s="1"/>
  <c r="F80" i="1"/>
  <c r="F79" i="1" s="1"/>
  <c r="F78" i="1" s="1"/>
  <c r="F76" i="1"/>
  <c r="F75" i="1" s="1"/>
  <c r="F74" i="1" s="1"/>
  <c r="F71" i="1"/>
  <c r="F70" i="1" s="1"/>
  <c r="F69" i="1" s="1"/>
  <c r="F68" i="1" s="1"/>
  <c r="F65" i="1"/>
  <c r="F64" i="1" s="1"/>
  <c r="F63" i="1"/>
  <c r="F62" i="1" s="1"/>
  <c r="F61" i="1" s="1"/>
  <c r="F57" i="1"/>
  <c r="F56" i="1" s="1"/>
  <c r="F54" i="1"/>
  <c r="F53" i="1" s="1"/>
  <c r="F51" i="1"/>
  <c r="F50" i="1" s="1"/>
  <c r="F46" i="1"/>
  <c r="F45" i="1" s="1"/>
  <c r="F44" i="1" s="1"/>
  <c r="F43" i="1" s="1"/>
  <c r="F42" i="1" s="1"/>
  <c r="F41" i="1"/>
  <c r="F40" i="1"/>
  <c r="F39" i="1"/>
  <c r="F34" i="1"/>
  <c r="F33" i="1" s="1"/>
  <c r="F32" i="1" s="1"/>
  <c r="F30" i="1"/>
  <c r="F28" i="1"/>
  <c r="F26" i="1"/>
  <c r="F23" i="1"/>
  <c r="F22" i="1"/>
  <c r="F18" i="1"/>
  <c r="F15" i="1"/>
  <c r="F14" i="1"/>
  <c r="F13" i="1" s="1"/>
  <c r="F60" i="1" l="1"/>
  <c r="F59" i="1" s="1"/>
  <c r="F49" i="1"/>
  <c r="F48" i="1" s="1"/>
  <c r="F12" i="1"/>
  <c r="F11" i="1" s="1"/>
  <c r="F38" i="1"/>
  <c r="F37" i="1" s="1"/>
  <c r="F36" i="1" s="1"/>
  <c r="F21" i="1"/>
  <c r="F86" i="1"/>
  <c r="F85" i="1" s="1"/>
  <c r="F84" i="1" s="1"/>
  <c r="F73" i="1"/>
  <c r="F67" i="1" s="1"/>
  <c r="F100" i="1"/>
  <c r="F99" i="1"/>
  <c r="F98" i="1" s="1"/>
  <c r="F20" i="1" l="1"/>
  <c r="F17" i="1" s="1"/>
  <c r="F10" i="1" s="1"/>
  <c r="F103" i="1" s="1"/>
</calcChain>
</file>

<file path=xl/sharedStrings.xml><?xml version="1.0" encoding="utf-8"?>
<sst xmlns="http://schemas.openxmlformats.org/spreadsheetml/2006/main" count="391" uniqueCount="123">
  <si>
    <t>Наименование</t>
  </si>
  <si>
    <t>Раздел</t>
  </si>
  <si>
    <t>Подраздел</t>
  </si>
  <si>
    <t>Целевая статья</t>
  </si>
  <si>
    <t>Группа и подгруппа вида расходов</t>
  </si>
  <si>
    <t>1</t>
  </si>
  <si>
    <t>3</t>
  </si>
  <si>
    <t>4</t>
  </si>
  <si>
    <t>5</t>
  </si>
  <si>
    <t>6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</si>
  <si>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</si>
  <si>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</si>
  <si>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</si>
  <si>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 муниципального образования</t>
  </si>
  <si>
    <t>02</t>
  </si>
  <si>
    <t>Непрограммные направления деятельности</t>
  </si>
  <si>
    <t xml:space="preserve">20 0 00 00000 </t>
  </si>
  <si>
    <t>Глава муниципального образования</t>
  </si>
  <si>
    <t>20 0 00 10300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</si>
  <si>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</si>
  <si>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</si>
  <si>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20 0 00 55490</t>
  </si>
  <si>
    <t>03</t>
  </si>
  <si>
    <t>Центральный аппарат</t>
  </si>
  <si>
    <t>20 0 00 10400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</si>
  <si>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</si>
  <si>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</si>
  <si>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</si>
  <si>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</si>
  <si>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жилищного хозяйства</t>
  </si>
  <si>
    <t>0500073500</t>
  </si>
  <si>
    <t>120</t>
  </si>
  <si>
    <t>Исполнение судебных актов</t>
  </si>
  <si>
    <t>830</t>
  </si>
  <si>
    <t>Уплата налогов, сборов и иных платежей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</si>
  <si>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</si>
  <si>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20 0 00 42140</t>
  </si>
  <si>
    <t>Резервные фонды</t>
  </si>
  <si>
    <t>11</t>
  </si>
  <si>
    <t>Резервный фонд по предупреждению и ликвидации чрезвычайных ситуаций</t>
  </si>
  <si>
    <t>13</t>
  </si>
  <si>
    <t>20 0 00 70700</t>
  </si>
  <si>
    <t>Резервные средства</t>
  </si>
  <si>
    <t>870</t>
  </si>
  <si>
    <t>Другие общегосударственные вопросы</t>
  </si>
  <si>
    <t>850</t>
  </si>
  <si>
    <t>20 0 00 74510</t>
  </si>
  <si>
    <t>НАЦИОНАЛЬНАЯ ОБОРОНА</t>
  </si>
  <si>
    <t>Мобилизационная и вневойсковая подготовка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</si>
  <si>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</si>
  <si>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20 0 00 51180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</si>
  <si>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</si>
  <si>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</si>
  <si>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</si>
  <si>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 программа "Профилактика пожарной безопасности на территории Рыборецкого вепсского сельского поселения на 2024-2025 годы"</t>
  </si>
  <si>
    <t>01 0 00 00000</t>
  </si>
  <si>
    <t>Мероприятия по обеспечению мер пожарной безопасности</t>
  </si>
  <si>
    <t>01 0 00 72950</t>
  </si>
  <si>
    <t>000</t>
  </si>
  <si>
    <t>Муниципальная  программа "Профилактика правонарушений на территории Рыборецкого вепсского сельского поселения на 2024-2025 годы"</t>
  </si>
  <si>
    <t>02 0 00 00000</t>
  </si>
  <si>
    <t>02 0 00 72960</t>
  </si>
  <si>
    <t>Муниципальная  программа "Профилактика экстремизма и терроризма на территории Рыборецкого вепсского сельского поселения на 2024-2025 годы"</t>
  </si>
  <si>
    <t>03 0 00 00000</t>
  </si>
  <si>
    <t>03 0 00 72970</t>
  </si>
  <si>
    <t>НАЦИОНАЛЬНАЯ ЭКОНОМИКА</t>
  </si>
  <si>
    <t>Дорожное хозяйство (дорожные фонды)</t>
  </si>
  <si>
    <t>09</t>
  </si>
  <si>
    <t>Муниципальная я программа  «Ремонт и содержание автомобильных дорог общего пользования местного значения Рыборецкого вепсского сельского поселения на 2024-2025 годы»</t>
  </si>
  <si>
    <t>10 0 00 00000</t>
  </si>
  <si>
    <t>Мероприятия по содержанию и ремонту дорог</t>
  </si>
  <si>
    <t>10 0 00 70520</t>
  </si>
  <si>
    <t>Муниципальная программа "Уличное освещение территории Рыборецкого вепсского сельского поселения на 2024-2025 годы"</t>
  </si>
  <si>
    <t>12 0 00 00000</t>
  </si>
  <si>
    <t>Уличное освещение</t>
  </si>
  <si>
    <t>12 0 00 76010</t>
  </si>
  <si>
    <t>ЖИЛИЩНО-КОММУНАЛЬНОЕ ХОЗЯЙСТВО</t>
  </si>
  <si>
    <t>05</t>
  </si>
  <si>
    <t>Жилищное хозяйство</t>
  </si>
  <si>
    <t>20 0 00 73500</t>
  </si>
  <si>
    <t>Благоустройство</t>
  </si>
  <si>
    <t>Муниципальная программа "Благоустройство территории Рыборецкого вепсского сельского поселения на 2024-2025 годы"</t>
  </si>
  <si>
    <t>11 0 00 00000</t>
  </si>
  <si>
    <t>Благоустройство территории</t>
  </si>
  <si>
    <t>11 0 00 76050</t>
  </si>
  <si>
    <t>Мероприятия по участию в организации деятельности по сбору (в том числе раздельному сбору) и транспортированию твердых коммунальных отходов</t>
  </si>
  <si>
    <t>20 0 00 73800</t>
  </si>
  <si>
    <t>КУЛЬТУРА, КИНЕМАТОГРАФИЯ</t>
  </si>
  <si>
    <t>08</t>
  </si>
  <si>
    <t>Культура</t>
  </si>
  <si>
    <t>Мероприятия в области культуры и кинематографии</t>
  </si>
  <si>
    <t>07 0 00 74400</t>
  </si>
  <si>
    <t>Расходы на выплаты персоналу казенных учреждений</t>
  </si>
  <si>
    <t>Бюджетные инвестиции</t>
  </si>
  <si>
    <t>410</t>
  </si>
  <si>
    <t>Реализация мероприятий государственной программы Российской Федерации "Реализация государственной национальной политики" (поддержка экономического и социального развития коренных малочисленных народов Севера, Сибири и Дальнего Востока)</t>
  </si>
  <si>
    <t>СОЦИАЛЬНАЯ ПОЛИТИКА</t>
  </si>
  <si>
    <t>10</t>
  </si>
  <si>
    <t>Пенсионное обеспечение</t>
  </si>
  <si>
    <t>Доплата к трудовой пенсии лицам, замещавшим муниципальные должности</t>
  </si>
  <si>
    <t>20 0 00 84910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</si>
  <si>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</si>
  <si>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</si>
  <si>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</si>
  <si>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</si>
  <si>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массового спорта на территории Рыборецкого вепсского сельского поселения на 2024-2025 годы"</t>
  </si>
  <si>
    <t xml:space="preserve">08 0 00 00000 </t>
  </si>
  <si>
    <t>Мероприятия в области спорта и физической культуры</t>
  </si>
  <si>
    <t>08 0 00 75120</t>
  </si>
  <si>
    <t>ИТОГО:</t>
  </si>
  <si>
    <t>х</t>
  </si>
  <si>
    <t xml:space="preserve"> </t>
  </si>
  <si>
    <t>Приложение №5</t>
  </si>
  <si>
    <t>Распределение бюджетных ассигнований по разделам, подразделам, целевым статьям, группам и подгруппам, видов расходов классификации расходов бюджета Рыборецкого вепсского сельского поселения на 2025 год</t>
  </si>
  <si>
    <t>Сумма</t>
  </si>
  <si>
    <t>20 0 00  L5182</t>
  </si>
  <si>
    <t>Иные межбюджетные трансферты бюджетам муниципальных образований на обеспечение доступа органов местного самоуправления и муниципальных учреждений к сети Интернет</t>
  </si>
  <si>
    <t>20 0 00 44530</t>
  </si>
  <si>
    <t>Иные межбюджетные трансферты</t>
  </si>
  <si>
    <t>540</t>
  </si>
  <si>
    <t xml:space="preserve">к Решению 26 сессии 5 созыва </t>
  </si>
  <si>
    <t>О внесении изменений и дополнений в решение ХХI сессии V созыва Совета Рыборецкого вепсского сельского поселения №1 от 26.12.2024 г «О бюджете Рыборецкого вепсского сельского поселения на 2025 год»</t>
  </si>
  <si>
    <t>Совета Рыборецкого вепсского сельского поселения от "21" ноября 2025 года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</si>
</sst>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5" fillId="0" borderId="3" xfId="0" applyFont="1" applyBorder="1"/>
    <xf numFmtId="0" fontId="3" fillId="2" borderId="3" xfId="0" applyFont="1" applyFill="1" applyBorder="1"/>
    <xf numFmtId="0" fontId="3" fillId="0" borderId="3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2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topLeftCell="A88" workbookViewId="0">
      <selection sqref="A1:F103"/>
    </sheetView>
  </sheetViews>
  <sheetFormatPr defaultRowHeight="15" x14ac:dyDescent="0.25"/>
  <cols>
    <col min="1" max="1" width="71.140625" customWidth="1"/>
    <col min="2" max="3" width="5.42578125" customWidth="1"/>
    <col min="4" max="4" width="18.85546875" customWidth="1"/>
    <col min="5" max="5" width="6.42578125" customWidth="1"/>
    <col min="6" max="6" width="14.7109375" customWidth="1"/>
  </cols>
  <sheetData>
    <row r="1" spans="1:6" x14ac:dyDescent="0.25">
      <c r="F1" s="23" t="s">
        <v>112</v>
      </c>
    </row>
    <row r="2" spans="1:6" x14ac:dyDescent="0.25">
      <c r="F2" s="23" t="s">
        <v>120</v>
      </c>
    </row>
    <row r="3" spans="1:6" x14ac:dyDescent="0.25">
      <c r="F3" s="23" t="s">
        <v>122</v>
      </c>
    </row>
    <row r="4" spans="1:6" ht="49.5" customHeight="1" x14ac:dyDescent="0.25">
      <c r="B4" s="35" t="s">
        <v>121</v>
      </c>
      <c r="C4" s="35"/>
      <c r="D4" s="35"/>
      <c r="E4" s="35"/>
      <c r="F4" s="35"/>
    </row>
    <row r="5" spans="1:6" ht="30.75" customHeight="1" x14ac:dyDescent="0.25">
      <c r="A5" s="26" t="s">
        <v>113</v>
      </c>
      <c r="B5" s="26"/>
      <c r="C5" s="26"/>
      <c r="D5" s="26"/>
      <c r="E5" s="26"/>
      <c r="F5" s="26"/>
    </row>
    <row r="7" spans="1:6" ht="15" customHeight="1" x14ac:dyDescent="0.25">
      <c r="A7" s="27" t="s">
        <v>0</v>
      </c>
      <c r="B7" s="29" t="s">
        <v>1</v>
      </c>
      <c r="C7" s="31" t="s">
        <v>2</v>
      </c>
      <c r="D7" s="31" t="s">
        <v>3</v>
      </c>
      <c r="E7" s="33" t="s">
        <v>4</v>
      </c>
      <c r="F7" s="24" t="s">
        <v>114</v>
      </c>
    </row>
    <row r="8" spans="1:6" ht="70.5" customHeight="1" x14ac:dyDescent="0.25">
      <c r="A8" s="28"/>
      <c r="B8" s="30"/>
      <c r="C8" s="32"/>
      <c r="D8" s="32"/>
      <c r="E8" s="34"/>
      <c r="F8" s="25"/>
    </row>
    <row r="9" spans="1:6" x14ac:dyDescent="0.25">
      <c r="A9" s="1" t="s">
        <v>5</v>
      </c>
      <c r="B9" s="2" t="s">
        <v>6</v>
      </c>
      <c r="C9" s="3" t="s">
        <v>7</v>
      </c>
      <c r="D9" s="3" t="s">
        <v>8</v>
      </c>
      <c r="E9" s="2" t="s">
        <v>9</v>
      </c>
      <c r="F9" s="3" t="s">
        <v>10</v>
      </c>
    </row>
    <row r="10" spans="1:6" x14ac:dyDescent="0.25">
      <c r="A10" s="4" t="s">
        <v>11</v>
      </c>
      <c r="B10" s="5" t="s">
        <v>12</v>
      </c>
      <c r="C10" s="5"/>
      <c r="D10" s="5"/>
      <c r="E10" s="5"/>
      <c r="F10" s="6">
        <f>SUM(F11,F17,F36,F32)</f>
        <v>5723529.0800000001</v>
      </c>
    </row>
    <row r="11" spans="1:6" ht="26.25" x14ac:dyDescent="0.25">
      <c r="A11" s="7" t="s">
        <v>13</v>
      </c>
      <c r="B11" s="8" t="s">
        <v>12</v>
      </c>
      <c r="C11" s="8" t="s">
        <v>14</v>
      </c>
      <c r="D11" s="8"/>
      <c r="E11" s="8"/>
      <c r="F11" s="9">
        <f t="shared" ref="F11:F13" si="0">F12</f>
        <v>1553834.96</v>
      </c>
    </row>
    <row r="12" spans="1:6" x14ac:dyDescent="0.25">
      <c r="A12" s="7" t="s">
        <v>15</v>
      </c>
      <c r="B12" s="8" t="s">
        <v>12</v>
      </c>
      <c r="C12" s="8" t="s">
        <v>14</v>
      </c>
      <c r="D12" s="8" t="s">
        <v>16</v>
      </c>
      <c r="E12" s="8"/>
      <c r="F12" s="9">
        <f>F13+F15</f>
        <v>1553834.96</v>
      </c>
    </row>
    <row r="13" spans="1:6" x14ac:dyDescent="0.25">
      <c r="A13" s="10" t="s">
        <v>17</v>
      </c>
      <c r="B13" s="11" t="s">
        <v>12</v>
      </c>
      <c r="C13" s="11" t="s">
        <v>14</v>
      </c>
      <c r="D13" s="11" t="s">
        <v>18</v>
      </c>
      <c r="E13" s="11"/>
      <c r="F13" s="12">
        <f t="shared" si="0"/>
        <v>1523248.95</v>
      </c>
    </row>
    <row r="14" spans="1:6" ht="15" customHeight="1" x14ac:dyDescent="0.25">
      <c r="A14" s="13" t="s">
        <v>19</v>
      </c>
      <c r="B14" s="14" t="s">
        <v>12</v>
      </c>
      <c r="C14" s="14" t="s">
        <v>14</v>
      </c>
      <c r="D14" s="14" t="s">
        <v>18</v>
      </c>
      <c r="E14" s="14">
        <v>120</v>
      </c>
      <c r="F14" s="15">
        <f>1249000+274248.95</f>
        <v>1523248.95</v>
      </c>
    </row>
    <row r="15" spans="1:6" ht="30.75" customHeight="1" x14ac:dyDescent="0.25">
      <c r="A15" s="10" t="s">
        <v>20</v>
      </c>
      <c r="B15" s="11" t="s">
        <v>12</v>
      </c>
      <c r="C15" s="11" t="s">
        <v>14</v>
      </c>
      <c r="D15" s="11" t="s">
        <v>21</v>
      </c>
      <c r="E15" s="11"/>
      <c r="F15" s="12">
        <f>F16</f>
        <v>30586.01</v>
      </c>
    </row>
    <row r="16" spans="1:6" x14ac:dyDescent="0.25">
      <c r="A16" s="13" t="s">
        <v>19</v>
      </c>
      <c r="B16" s="14" t="s">
        <v>12</v>
      </c>
      <c r="C16" s="14" t="s">
        <v>14</v>
      </c>
      <c r="D16" s="14" t="s">
        <v>21</v>
      </c>
      <c r="E16" s="14">
        <v>120</v>
      </c>
      <c r="F16" s="15">
        <v>30586.01</v>
      </c>
    </row>
    <row r="17" spans="1:11" ht="39" x14ac:dyDescent="0.25">
      <c r="A17" s="7" t="s">
        <v>27</v>
      </c>
      <c r="B17" s="8" t="s">
        <v>12</v>
      </c>
      <c r="C17" s="8" t="s">
        <v>28</v>
      </c>
      <c r="D17" s="8"/>
      <c r="E17" s="8"/>
      <c r="F17" s="9">
        <f>F20+F18</f>
        <v>2919716.1199999996</v>
      </c>
      <c r="K17" t="s">
        <v>111</v>
      </c>
    </row>
    <row r="18" spans="1:11" x14ac:dyDescent="0.25">
      <c r="A18" s="10" t="s">
        <v>29</v>
      </c>
      <c r="B18" s="11" t="s">
        <v>12</v>
      </c>
      <c r="C18" s="11" t="s">
        <v>28</v>
      </c>
      <c r="D18" s="11" t="s">
        <v>30</v>
      </c>
      <c r="E18" s="8"/>
      <c r="F18" s="12">
        <f>F19</f>
        <v>188010.55</v>
      </c>
    </row>
    <row r="19" spans="1:11" x14ac:dyDescent="0.25">
      <c r="A19" s="13" t="s">
        <v>19</v>
      </c>
      <c r="B19" s="14" t="s">
        <v>12</v>
      </c>
      <c r="C19" s="14" t="s">
        <v>28</v>
      </c>
      <c r="D19" s="14" t="s">
        <v>30</v>
      </c>
      <c r="E19" s="14" t="s">
        <v>31</v>
      </c>
      <c r="F19" s="15">
        <v>188010.55</v>
      </c>
    </row>
    <row r="20" spans="1:11" x14ac:dyDescent="0.25">
      <c r="A20" s="7" t="s">
        <v>15</v>
      </c>
      <c r="B20" s="8" t="s">
        <v>12</v>
      </c>
      <c r="C20" s="8" t="s">
        <v>28</v>
      </c>
      <c r="D20" s="8" t="s">
        <v>16</v>
      </c>
      <c r="E20" s="8"/>
      <c r="F20" s="9">
        <f>F21+F26+F28+F30</f>
        <v>2731705.57</v>
      </c>
    </row>
    <row r="21" spans="1:11" x14ac:dyDescent="0.25">
      <c r="A21" s="10" t="s">
        <v>23</v>
      </c>
      <c r="B21" s="11" t="s">
        <v>12</v>
      </c>
      <c r="C21" s="11" t="s">
        <v>28</v>
      </c>
      <c r="D21" s="11" t="s">
        <v>24</v>
      </c>
      <c r="E21" s="11"/>
      <c r="F21" s="12">
        <f>SUM(F22:F25)</f>
        <v>2663359.56</v>
      </c>
    </row>
    <row r="22" spans="1:11" x14ac:dyDescent="0.25">
      <c r="A22" s="13" t="s">
        <v>19</v>
      </c>
      <c r="B22" s="14" t="s">
        <v>12</v>
      </c>
      <c r="C22" s="14" t="s">
        <v>28</v>
      </c>
      <c r="D22" s="14" t="s">
        <v>24</v>
      </c>
      <c r="E22" s="14">
        <v>120</v>
      </c>
      <c r="F22" s="15">
        <f>1721800+313914.58</f>
        <v>2035714.58</v>
      </c>
    </row>
    <row r="23" spans="1:11" ht="26.25" x14ac:dyDescent="0.25">
      <c r="A23" s="13" t="s">
        <v>25</v>
      </c>
      <c r="B23" s="14" t="s">
        <v>12</v>
      </c>
      <c r="C23" s="14" t="s">
        <v>28</v>
      </c>
      <c r="D23" s="14" t="s">
        <v>24</v>
      </c>
      <c r="E23" s="14">
        <v>240</v>
      </c>
      <c r="F23" s="15">
        <f>351030+276614.98</f>
        <v>627644.98</v>
      </c>
    </row>
    <row r="24" spans="1:11" x14ac:dyDescent="0.25">
      <c r="A24" s="13" t="s">
        <v>32</v>
      </c>
      <c r="B24" s="14" t="s">
        <v>12</v>
      </c>
      <c r="C24" s="14" t="s">
        <v>28</v>
      </c>
      <c r="D24" s="14" t="s">
        <v>24</v>
      </c>
      <c r="E24" s="14" t="s">
        <v>33</v>
      </c>
      <c r="F24" s="15">
        <v>0</v>
      </c>
    </row>
    <row r="25" spans="1:11" ht="18.75" customHeight="1" x14ac:dyDescent="0.25">
      <c r="A25" s="13" t="s">
        <v>34</v>
      </c>
      <c r="B25" s="14" t="s">
        <v>12</v>
      </c>
      <c r="C25" s="14" t="s">
        <v>28</v>
      </c>
      <c r="D25" s="14" t="s">
        <v>24</v>
      </c>
      <c r="E25" s="14">
        <v>850</v>
      </c>
      <c r="F25" s="15">
        <v>0</v>
      </c>
    </row>
    <row r="26" spans="1:11" ht="27.75" customHeight="1" x14ac:dyDescent="0.25">
      <c r="A26" s="10" t="s">
        <v>35</v>
      </c>
      <c r="B26" s="11" t="s">
        <v>12</v>
      </c>
      <c r="C26" s="11" t="s">
        <v>28</v>
      </c>
      <c r="D26" s="11" t="s">
        <v>36</v>
      </c>
      <c r="E26" s="11"/>
      <c r="F26" s="12">
        <f>F27</f>
        <v>2000</v>
      </c>
    </row>
    <row r="27" spans="1:11" ht="26.25" customHeight="1" x14ac:dyDescent="0.25">
      <c r="A27" s="13" t="s">
        <v>25</v>
      </c>
      <c r="B27" s="14" t="s">
        <v>12</v>
      </c>
      <c r="C27" s="14" t="s">
        <v>28</v>
      </c>
      <c r="D27" s="14" t="s">
        <v>36</v>
      </c>
      <c r="E27" s="14">
        <v>240</v>
      </c>
      <c r="F27" s="15">
        <v>2000</v>
      </c>
    </row>
    <row r="28" spans="1:11" ht="39" x14ac:dyDescent="0.25">
      <c r="A28" s="10" t="s">
        <v>116</v>
      </c>
      <c r="B28" s="11" t="s">
        <v>12</v>
      </c>
      <c r="C28" s="11" t="s">
        <v>28</v>
      </c>
      <c r="D28" s="11" t="s">
        <v>117</v>
      </c>
      <c r="E28" s="11"/>
      <c r="F28" s="12">
        <f>F29</f>
        <v>35760</v>
      </c>
    </row>
    <row r="29" spans="1:11" ht="24.75" customHeight="1" x14ac:dyDescent="0.25">
      <c r="A29" s="13" t="s">
        <v>25</v>
      </c>
      <c r="B29" s="14" t="s">
        <v>12</v>
      </c>
      <c r="C29" s="14" t="s">
        <v>28</v>
      </c>
      <c r="D29" s="14" t="s">
        <v>117</v>
      </c>
      <c r="E29" s="14">
        <v>240</v>
      </c>
      <c r="F29" s="15">
        <v>35760</v>
      </c>
    </row>
    <row r="30" spans="1:11" ht="30" customHeight="1" x14ac:dyDescent="0.25">
      <c r="A30" s="10" t="s">
        <v>20</v>
      </c>
      <c r="B30" s="11" t="s">
        <v>12</v>
      </c>
      <c r="C30" s="11" t="s">
        <v>28</v>
      </c>
      <c r="D30" s="11" t="s">
        <v>21</v>
      </c>
      <c r="E30" s="11"/>
      <c r="F30" s="12">
        <f>F31</f>
        <v>30586.01</v>
      </c>
    </row>
    <row r="31" spans="1:11" x14ac:dyDescent="0.25">
      <c r="A31" s="13" t="s">
        <v>19</v>
      </c>
      <c r="B31" s="14" t="s">
        <v>12</v>
      </c>
      <c r="C31" s="14" t="s">
        <v>28</v>
      </c>
      <c r="D31" s="14" t="s">
        <v>21</v>
      </c>
      <c r="E31" s="14">
        <v>120</v>
      </c>
      <c r="F31" s="15">
        <v>30586.01</v>
      </c>
    </row>
    <row r="32" spans="1:11" x14ac:dyDescent="0.25">
      <c r="A32" s="7" t="s">
        <v>37</v>
      </c>
      <c r="B32" s="8" t="s">
        <v>12</v>
      </c>
      <c r="C32" s="8" t="s">
        <v>38</v>
      </c>
      <c r="D32" s="8"/>
      <c r="E32" s="14"/>
      <c r="F32" s="15">
        <f t="shared" ref="F32:F34" si="1">F33</f>
        <v>10000</v>
      </c>
    </row>
    <row r="33" spans="1:6" x14ac:dyDescent="0.25">
      <c r="A33" s="7" t="s">
        <v>15</v>
      </c>
      <c r="B33" s="8" t="s">
        <v>12</v>
      </c>
      <c r="C33" s="8" t="s">
        <v>38</v>
      </c>
      <c r="D33" s="8" t="s">
        <v>16</v>
      </c>
      <c r="E33" s="14"/>
      <c r="F33" s="15">
        <f t="shared" si="1"/>
        <v>10000</v>
      </c>
    </row>
    <row r="34" spans="1:6" x14ac:dyDescent="0.25">
      <c r="A34" s="13" t="s">
        <v>39</v>
      </c>
      <c r="B34" s="11" t="s">
        <v>12</v>
      </c>
      <c r="C34" s="11" t="s">
        <v>40</v>
      </c>
      <c r="D34" s="11" t="s">
        <v>41</v>
      </c>
      <c r="E34" s="14"/>
      <c r="F34" s="15">
        <f t="shared" si="1"/>
        <v>10000</v>
      </c>
    </row>
    <row r="35" spans="1:6" x14ac:dyDescent="0.25">
      <c r="A35" s="13" t="s">
        <v>42</v>
      </c>
      <c r="B35" s="14" t="s">
        <v>12</v>
      </c>
      <c r="C35" s="14" t="s">
        <v>40</v>
      </c>
      <c r="D35" s="14" t="s">
        <v>41</v>
      </c>
      <c r="E35" s="14" t="s">
        <v>43</v>
      </c>
      <c r="F35" s="15">
        <v>10000</v>
      </c>
    </row>
    <row r="36" spans="1:6" x14ac:dyDescent="0.25">
      <c r="A36" s="7" t="s">
        <v>44</v>
      </c>
      <c r="B36" s="8" t="s">
        <v>12</v>
      </c>
      <c r="C36" s="8" t="s">
        <v>40</v>
      </c>
      <c r="D36" s="8"/>
      <c r="E36" s="8"/>
      <c r="F36" s="9">
        <f>F37</f>
        <v>1239978</v>
      </c>
    </row>
    <row r="37" spans="1:6" x14ac:dyDescent="0.25">
      <c r="A37" s="7" t="s">
        <v>15</v>
      </c>
      <c r="B37" s="8" t="s">
        <v>12</v>
      </c>
      <c r="C37" s="8" t="s">
        <v>40</v>
      </c>
      <c r="D37" s="8" t="s">
        <v>16</v>
      </c>
      <c r="E37" s="8"/>
      <c r="F37" s="9">
        <f>F38+F41</f>
        <v>1239978</v>
      </c>
    </row>
    <row r="38" spans="1:6" x14ac:dyDescent="0.25">
      <c r="A38" s="10" t="s">
        <v>23</v>
      </c>
      <c r="B38" s="11" t="s">
        <v>12</v>
      </c>
      <c r="C38" s="11" t="s">
        <v>40</v>
      </c>
      <c r="D38" s="11" t="s">
        <v>24</v>
      </c>
      <c r="E38" s="11"/>
      <c r="F38" s="12">
        <f>F39+F40</f>
        <v>934911.19000000006</v>
      </c>
    </row>
    <row r="39" spans="1:6" ht="26.25" x14ac:dyDescent="0.25">
      <c r="A39" s="13" t="s">
        <v>25</v>
      </c>
      <c r="B39" s="14" t="s">
        <v>12</v>
      </c>
      <c r="C39" s="14" t="s">
        <v>40</v>
      </c>
      <c r="D39" s="14" t="s">
        <v>24</v>
      </c>
      <c r="E39" s="14" t="s">
        <v>26</v>
      </c>
      <c r="F39" s="15">
        <f>350000+62510+184025.79</f>
        <v>596535.79</v>
      </c>
    </row>
    <row r="40" spans="1:6" x14ac:dyDescent="0.25">
      <c r="A40" s="13" t="s">
        <v>34</v>
      </c>
      <c r="B40" s="14" t="s">
        <v>12</v>
      </c>
      <c r="C40" s="14" t="s">
        <v>40</v>
      </c>
      <c r="D40" s="14" t="s">
        <v>24</v>
      </c>
      <c r="E40" s="14" t="s">
        <v>45</v>
      </c>
      <c r="F40" s="15">
        <f>327938+10423.19+14.21</f>
        <v>338375.4</v>
      </c>
    </row>
    <row r="41" spans="1:6" ht="26.25" x14ac:dyDescent="0.25">
      <c r="A41" s="13" t="s">
        <v>25</v>
      </c>
      <c r="B41" s="14" t="s">
        <v>12</v>
      </c>
      <c r="C41" s="14" t="s">
        <v>40</v>
      </c>
      <c r="D41" s="14" t="s">
        <v>46</v>
      </c>
      <c r="E41" s="14" t="s">
        <v>26</v>
      </c>
      <c r="F41" s="15">
        <f>1002000-696933.19</f>
        <v>305066.81000000006</v>
      </c>
    </row>
    <row r="42" spans="1:6" x14ac:dyDescent="0.25">
      <c r="A42" s="4" t="s">
        <v>47</v>
      </c>
      <c r="B42" s="5" t="s">
        <v>14</v>
      </c>
      <c r="C42" s="5"/>
      <c r="D42" s="5"/>
      <c r="E42" s="5"/>
      <c r="F42" s="6">
        <f>SUM(F43)</f>
        <v>249900</v>
      </c>
    </row>
    <row r="43" spans="1:6" x14ac:dyDescent="0.25">
      <c r="A43" s="7" t="s">
        <v>48</v>
      </c>
      <c r="B43" s="8" t="s">
        <v>14</v>
      </c>
      <c r="C43" s="8" t="s">
        <v>22</v>
      </c>
      <c r="D43" s="8"/>
      <c r="E43" s="8"/>
      <c r="F43" s="9">
        <f>SUM(F44)</f>
        <v>249900</v>
      </c>
    </row>
    <row r="44" spans="1:6" x14ac:dyDescent="0.25">
      <c r="A44" s="7" t="s">
        <v>15</v>
      </c>
      <c r="B44" s="8" t="s">
        <v>14</v>
      </c>
      <c r="C44" s="8" t="s">
        <v>22</v>
      </c>
      <c r="D44" s="8" t="s">
        <v>16</v>
      </c>
      <c r="E44" s="8"/>
      <c r="F44" s="9">
        <f>F45</f>
        <v>249900</v>
      </c>
    </row>
    <row r="45" spans="1:6" ht="31.5" customHeight="1" x14ac:dyDescent="0.25">
      <c r="A45" s="10" t="s">
        <v>49</v>
      </c>
      <c r="B45" s="11" t="s">
        <v>14</v>
      </c>
      <c r="C45" s="11" t="s">
        <v>22</v>
      </c>
      <c r="D45" s="11" t="s">
        <v>50</v>
      </c>
      <c r="E45" s="11"/>
      <c r="F45" s="12">
        <f>SUM(F46:F47)</f>
        <v>249900</v>
      </c>
    </row>
    <row r="46" spans="1:6" x14ac:dyDescent="0.25">
      <c r="A46" s="13" t="s">
        <v>19</v>
      </c>
      <c r="B46" s="14" t="s">
        <v>14</v>
      </c>
      <c r="C46" s="14" t="s">
        <v>22</v>
      </c>
      <c r="D46" s="14" t="s">
        <v>50</v>
      </c>
      <c r="E46" s="14" t="s">
        <v>31</v>
      </c>
      <c r="F46" s="15">
        <f>215300+34600</f>
        <v>249900</v>
      </c>
    </row>
    <row r="47" spans="1:6" ht="26.25" x14ac:dyDescent="0.25">
      <c r="A47" s="13" t="s">
        <v>25</v>
      </c>
      <c r="B47" s="14" t="s">
        <v>14</v>
      </c>
      <c r="C47" s="14" t="s">
        <v>22</v>
      </c>
      <c r="D47" s="14" t="s">
        <v>50</v>
      </c>
      <c r="E47" s="14" t="s">
        <v>26</v>
      </c>
      <c r="F47" s="15">
        <v>0</v>
      </c>
    </row>
    <row r="48" spans="1:6" ht="26.25" x14ac:dyDescent="0.25">
      <c r="A48" s="4" t="s">
        <v>51</v>
      </c>
      <c r="B48" s="5" t="s">
        <v>22</v>
      </c>
      <c r="C48" s="5"/>
      <c r="D48" s="5"/>
      <c r="E48" s="5"/>
      <c r="F48" s="6">
        <f>SUM(F49)</f>
        <v>20000</v>
      </c>
    </row>
    <row r="49" spans="1:6" ht="26.25" x14ac:dyDescent="0.25">
      <c r="A49" s="7" t="s">
        <v>52</v>
      </c>
      <c r="B49" s="8" t="s">
        <v>22</v>
      </c>
      <c r="C49" s="8" t="s">
        <v>53</v>
      </c>
      <c r="D49" s="8"/>
      <c r="E49" s="8"/>
      <c r="F49" s="9">
        <f>F50+F53+F56</f>
        <v>20000</v>
      </c>
    </row>
    <row r="50" spans="1:6" ht="26.25" x14ac:dyDescent="0.25">
      <c r="A50" s="7" t="s">
        <v>54</v>
      </c>
      <c r="B50" s="8" t="s">
        <v>22</v>
      </c>
      <c r="C50" s="8" t="s">
        <v>53</v>
      </c>
      <c r="D50" s="8" t="s">
        <v>55</v>
      </c>
      <c r="E50" s="8"/>
      <c r="F50" s="9">
        <f>F51</f>
        <v>7000</v>
      </c>
    </row>
    <row r="51" spans="1:6" x14ac:dyDescent="0.25">
      <c r="A51" s="16" t="s">
        <v>56</v>
      </c>
      <c r="B51" s="11" t="s">
        <v>22</v>
      </c>
      <c r="C51" s="11" t="s">
        <v>53</v>
      </c>
      <c r="D51" s="11" t="s">
        <v>57</v>
      </c>
      <c r="E51" s="11" t="s">
        <v>58</v>
      </c>
      <c r="F51" s="12">
        <f>SUM(F52)</f>
        <v>7000</v>
      </c>
    </row>
    <row r="52" spans="1:6" ht="26.25" x14ac:dyDescent="0.25">
      <c r="A52" s="13" t="s">
        <v>25</v>
      </c>
      <c r="B52" s="14" t="s">
        <v>22</v>
      </c>
      <c r="C52" s="14" t="s">
        <v>53</v>
      </c>
      <c r="D52" s="14" t="s">
        <v>57</v>
      </c>
      <c r="E52" s="14" t="s">
        <v>26</v>
      </c>
      <c r="F52" s="15">
        <v>7000</v>
      </c>
    </row>
    <row r="53" spans="1:6" ht="26.25" x14ac:dyDescent="0.25">
      <c r="A53" s="7" t="s">
        <v>59</v>
      </c>
      <c r="B53" s="8" t="s">
        <v>22</v>
      </c>
      <c r="C53" s="8" t="s">
        <v>53</v>
      </c>
      <c r="D53" s="8" t="s">
        <v>60</v>
      </c>
      <c r="E53" s="8"/>
      <c r="F53" s="9">
        <f>F54</f>
        <v>7000</v>
      </c>
    </row>
    <row r="54" spans="1:6" x14ac:dyDescent="0.25">
      <c r="A54" s="16" t="s">
        <v>56</v>
      </c>
      <c r="B54" s="11" t="s">
        <v>22</v>
      </c>
      <c r="C54" s="11" t="s">
        <v>53</v>
      </c>
      <c r="D54" s="11" t="s">
        <v>61</v>
      </c>
      <c r="E54" s="11" t="s">
        <v>58</v>
      </c>
      <c r="F54" s="12">
        <f>SUM(F55)</f>
        <v>7000</v>
      </c>
    </row>
    <row r="55" spans="1:6" ht="26.25" x14ac:dyDescent="0.25">
      <c r="A55" s="13" t="s">
        <v>25</v>
      </c>
      <c r="B55" s="14" t="s">
        <v>22</v>
      </c>
      <c r="C55" s="14" t="s">
        <v>53</v>
      </c>
      <c r="D55" s="14" t="s">
        <v>57</v>
      </c>
      <c r="E55" s="14" t="s">
        <v>26</v>
      </c>
      <c r="F55" s="15">
        <v>7000</v>
      </c>
    </row>
    <row r="56" spans="1:6" ht="26.25" x14ac:dyDescent="0.25">
      <c r="A56" s="7" t="s">
        <v>62</v>
      </c>
      <c r="B56" s="8" t="s">
        <v>22</v>
      </c>
      <c r="C56" s="8" t="s">
        <v>53</v>
      </c>
      <c r="D56" s="8" t="s">
        <v>63</v>
      </c>
      <c r="E56" s="8"/>
      <c r="F56" s="9">
        <f>F57</f>
        <v>6000</v>
      </c>
    </row>
    <row r="57" spans="1:6" x14ac:dyDescent="0.25">
      <c r="A57" s="16" t="s">
        <v>56</v>
      </c>
      <c r="B57" s="11" t="s">
        <v>22</v>
      </c>
      <c r="C57" s="11" t="s">
        <v>53</v>
      </c>
      <c r="D57" s="11" t="s">
        <v>64</v>
      </c>
      <c r="E57" s="11" t="s">
        <v>58</v>
      </c>
      <c r="F57" s="12">
        <f>SUM(F58)</f>
        <v>6000</v>
      </c>
    </row>
    <row r="58" spans="1:6" ht="26.25" x14ac:dyDescent="0.25">
      <c r="A58" s="13" t="s">
        <v>25</v>
      </c>
      <c r="B58" s="14" t="s">
        <v>22</v>
      </c>
      <c r="C58" s="14" t="s">
        <v>53</v>
      </c>
      <c r="D58" s="14" t="s">
        <v>64</v>
      </c>
      <c r="E58" s="14" t="s">
        <v>26</v>
      </c>
      <c r="F58" s="15">
        <v>6000</v>
      </c>
    </row>
    <row r="59" spans="1:6" x14ac:dyDescent="0.25">
      <c r="A59" s="4" t="s">
        <v>65</v>
      </c>
      <c r="B59" s="5" t="s">
        <v>28</v>
      </c>
      <c r="C59" s="5"/>
      <c r="D59" s="5"/>
      <c r="E59" s="5"/>
      <c r="F59" s="6">
        <f>F60</f>
        <v>737860</v>
      </c>
    </row>
    <row r="60" spans="1:6" x14ac:dyDescent="0.25">
      <c r="A60" s="7" t="s">
        <v>66</v>
      </c>
      <c r="B60" s="8" t="s">
        <v>28</v>
      </c>
      <c r="C60" s="8" t="s">
        <v>67</v>
      </c>
      <c r="D60" s="8"/>
      <c r="E60" s="8"/>
      <c r="F60" s="9">
        <f>F61+F64</f>
        <v>737860</v>
      </c>
    </row>
    <row r="61" spans="1:6" ht="39" x14ac:dyDescent="0.25">
      <c r="A61" s="7" t="s">
        <v>68</v>
      </c>
      <c r="B61" s="8" t="s">
        <v>28</v>
      </c>
      <c r="C61" s="8" t="s">
        <v>67</v>
      </c>
      <c r="D61" s="8" t="s">
        <v>69</v>
      </c>
      <c r="E61" s="8"/>
      <c r="F61" s="9">
        <f>F62</f>
        <v>703860</v>
      </c>
    </row>
    <row r="62" spans="1:6" x14ac:dyDescent="0.25">
      <c r="A62" s="16" t="s">
        <v>70</v>
      </c>
      <c r="B62" s="11" t="s">
        <v>28</v>
      </c>
      <c r="C62" s="11" t="s">
        <v>67</v>
      </c>
      <c r="D62" s="11" t="s">
        <v>71</v>
      </c>
      <c r="E62" s="11"/>
      <c r="F62" s="12">
        <f>F63</f>
        <v>703860</v>
      </c>
    </row>
    <row r="63" spans="1:6" ht="26.25" x14ac:dyDescent="0.25">
      <c r="A63" s="13" t="s">
        <v>25</v>
      </c>
      <c r="B63" s="14" t="s">
        <v>28</v>
      </c>
      <c r="C63" s="14" t="s">
        <v>67</v>
      </c>
      <c r="D63" s="14" t="s">
        <v>71</v>
      </c>
      <c r="E63" s="14">
        <v>240</v>
      </c>
      <c r="F63" s="15">
        <f>672900+30960</f>
        <v>703860</v>
      </c>
    </row>
    <row r="64" spans="1:6" ht="26.25" x14ac:dyDescent="0.25">
      <c r="A64" s="7" t="s">
        <v>72</v>
      </c>
      <c r="B64" s="8" t="s">
        <v>28</v>
      </c>
      <c r="C64" s="8" t="s">
        <v>67</v>
      </c>
      <c r="D64" s="8" t="s">
        <v>73</v>
      </c>
      <c r="E64" s="14"/>
      <c r="F64" s="9">
        <f>F65</f>
        <v>34000</v>
      </c>
    </row>
    <row r="65" spans="1:6" x14ac:dyDescent="0.25">
      <c r="A65" s="10" t="s">
        <v>74</v>
      </c>
      <c r="B65" s="11" t="s">
        <v>28</v>
      </c>
      <c r="C65" s="11" t="s">
        <v>67</v>
      </c>
      <c r="D65" s="11" t="s">
        <v>75</v>
      </c>
      <c r="E65" s="14"/>
      <c r="F65" s="12">
        <f>F66</f>
        <v>34000</v>
      </c>
    </row>
    <row r="66" spans="1:6" ht="26.25" x14ac:dyDescent="0.25">
      <c r="A66" s="13" t="s">
        <v>25</v>
      </c>
      <c r="B66" s="14" t="s">
        <v>28</v>
      </c>
      <c r="C66" s="14" t="s">
        <v>67</v>
      </c>
      <c r="D66" s="14" t="s">
        <v>75</v>
      </c>
      <c r="E66" s="14" t="s">
        <v>26</v>
      </c>
      <c r="F66" s="15">
        <v>34000</v>
      </c>
    </row>
    <row r="67" spans="1:6" x14ac:dyDescent="0.25">
      <c r="A67" s="4" t="s">
        <v>76</v>
      </c>
      <c r="B67" s="5" t="s">
        <v>77</v>
      </c>
      <c r="C67" s="5"/>
      <c r="D67" s="5"/>
      <c r="E67" s="5"/>
      <c r="F67" s="6">
        <f>F68+F73</f>
        <v>1227766.31</v>
      </c>
    </row>
    <row r="68" spans="1:6" x14ac:dyDescent="0.25">
      <c r="A68" s="7" t="s">
        <v>78</v>
      </c>
      <c r="B68" s="8" t="s">
        <v>77</v>
      </c>
      <c r="C68" s="8" t="s">
        <v>12</v>
      </c>
      <c r="D68" s="8"/>
      <c r="E68" s="8"/>
      <c r="F68" s="9">
        <f>F69</f>
        <v>0</v>
      </c>
    </row>
    <row r="69" spans="1:6" x14ac:dyDescent="0.25">
      <c r="A69" s="7" t="s">
        <v>15</v>
      </c>
      <c r="B69" s="8" t="s">
        <v>77</v>
      </c>
      <c r="C69" s="8" t="s">
        <v>12</v>
      </c>
      <c r="D69" s="8" t="s">
        <v>16</v>
      </c>
      <c r="E69" s="8"/>
      <c r="F69" s="9">
        <f>SUM(F70)</f>
        <v>0</v>
      </c>
    </row>
    <row r="70" spans="1:6" x14ac:dyDescent="0.25">
      <c r="A70" s="10" t="s">
        <v>29</v>
      </c>
      <c r="B70" s="11" t="s">
        <v>77</v>
      </c>
      <c r="C70" s="11" t="s">
        <v>12</v>
      </c>
      <c r="D70" s="11" t="s">
        <v>79</v>
      </c>
      <c r="E70" s="11"/>
      <c r="F70" s="12">
        <f>F71+F72</f>
        <v>0</v>
      </c>
    </row>
    <row r="71" spans="1:6" ht="26.25" x14ac:dyDescent="0.25">
      <c r="A71" s="13" t="s">
        <v>25</v>
      </c>
      <c r="B71" s="14" t="s">
        <v>77</v>
      </c>
      <c r="C71" s="14" t="s">
        <v>12</v>
      </c>
      <c r="D71" s="14" t="s">
        <v>79</v>
      </c>
      <c r="E71" s="14">
        <v>240</v>
      </c>
      <c r="F71" s="15">
        <f>188010.55-188010.55</f>
        <v>0</v>
      </c>
    </row>
    <row r="72" spans="1:6" x14ac:dyDescent="0.25">
      <c r="A72" s="13" t="s">
        <v>32</v>
      </c>
      <c r="B72" s="14" t="s">
        <v>77</v>
      </c>
      <c r="C72" s="14" t="s">
        <v>12</v>
      </c>
      <c r="D72" s="14" t="s">
        <v>79</v>
      </c>
      <c r="E72" s="14" t="s">
        <v>33</v>
      </c>
      <c r="F72" s="15">
        <v>0</v>
      </c>
    </row>
    <row r="73" spans="1:6" x14ac:dyDescent="0.25">
      <c r="A73" s="7" t="s">
        <v>80</v>
      </c>
      <c r="B73" s="8" t="s">
        <v>77</v>
      </c>
      <c r="C73" s="8" t="s">
        <v>22</v>
      </c>
      <c r="D73" s="8"/>
      <c r="E73" s="8"/>
      <c r="F73" s="9">
        <f>F81+F78+F74</f>
        <v>1227766.31</v>
      </c>
    </row>
    <row r="74" spans="1:6" ht="26.25" x14ac:dyDescent="0.25">
      <c r="A74" s="7" t="s">
        <v>81</v>
      </c>
      <c r="B74" s="8" t="s">
        <v>77</v>
      </c>
      <c r="C74" s="8" t="s">
        <v>22</v>
      </c>
      <c r="D74" s="8" t="s">
        <v>82</v>
      </c>
      <c r="E74" s="8"/>
      <c r="F74" s="9">
        <f>F75</f>
        <v>455320</v>
      </c>
    </row>
    <row r="75" spans="1:6" x14ac:dyDescent="0.25">
      <c r="A75" s="10" t="s">
        <v>83</v>
      </c>
      <c r="B75" s="11" t="s">
        <v>77</v>
      </c>
      <c r="C75" s="11" t="s">
        <v>22</v>
      </c>
      <c r="D75" s="11" t="s">
        <v>84</v>
      </c>
      <c r="E75" s="8"/>
      <c r="F75" s="12">
        <f>F76+F77</f>
        <v>455320</v>
      </c>
    </row>
    <row r="76" spans="1:6" ht="26.25" x14ac:dyDescent="0.25">
      <c r="A76" s="13" t="s">
        <v>25</v>
      </c>
      <c r="B76" s="14" t="s">
        <v>77</v>
      </c>
      <c r="C76" s="14" t="s">
        <v>22</v>
      </c>
      <c r="D76" s="14" t="s">
        <v>84</v>
      </c>
      <c r="E76" s="14" t="s">
        <v>26</v>
      </c>
      <c r="F76" s="15">
        <f>70000+900000-700000</f>
        <v>270000</v>
      </c>
    </row>
    <row r="77" spans="1:6" x14ac:dyDescent="0.25">
      <c r="A77" s="13" t="s">
        <v>118</v>
      </c>
      <c r="B77" s="14" t="s">
        <v>77</v>
      </c>
      <c r="C77" s="14" t="s">
        <v>22</v>
      </c>
      <c r="D77" s="14" t="s">
        <v>84</v>
      </c>
      <c r="E77" s="14" t="s">
        <v>119</v>
      </c>
      <c r="F77" s="15">
        <v>185320</v>
      </c>
    </row>
    <row r="78" spans="1:6" ht="26.25" x14ac:dyDescent="0.25">
      <c r="A78" s="7" t="s">
        <v>72</v>
      </c>
      <c r="B78" s="8" t="s">
        <v>77</v>
      </c>
      <c r="C78" s="8" t="s">
        <v>22</v>
      </c>
      <c r="D78" s="8" t="s">
        <v>73</v>
      </c>
      <c r="E78" s="8"/>
      <c r="F78" s="9">
        <f>F79</f>
        <v>772446.31</v>
      </c>
    </row>
    <row r="79" spans="1:6" x14ac:dyDescent="0.25">
      <c r="A79" s="10" t="s">
        <v>74</v>
      </c>
      <c r="B79" s="11" t="s">
        <v>77</v>
      </c>
      <c r="C79" s="11" t="s">
        <v>22</v>
      </c>
      <c r="D79" s="11" t="s">
        <v>75</v>
      </c>
      <c r="E79" s="8"/>
      <c r="F79" s="12">
        <f>F80</f>
        <v>772446.31</v>
      </c>
    </row>
    <row r="80" spans="1:6" ht="26.25" x14ac:dyDescent="0.25">
      <c r="A80" s="13" t="s">
        <v>25</v>
      </c>
      <c r="B80" s="14" t="s">
        <v>77</v>
      </c>
      <c r="C80" s="14" t="s">
        <v>22</v>
      </c>
      <c r="D80" s="14" t="s">
        <v>75</v>
      </c>
      <c r="E80" s="14" t="s">
        <v>26</v>
      </c>
      <c r="F80" s="15">
        <f>522000+250446.31</f>
        <v>772446.31</v>
      </c>
    </row>
    <row r="81" spans="1:6" x14ac:dyDescent="0.25">
      <c r="A81" s="7" t="s">
        <v>15</v>
      </c>
      <c r="B81" s="8" t="s">
        <v>77</v>
      </c>
      <c r="C81" s="8" t="s">
        <v>22</v>
      </c>
      <c r="D81" s="8" t="s">
        <v>16</v>
      </c>
      <c r="E81" s="8"/>
      <c r="F81" s="9">
        <f>F82</f>
        <v>0</v>
      </c>
    </row>
    <row r="82" spans="1:6" ht="26.25" x14ac:dyDescent="0.25">
      <c r="A82" s="10" t="s">
        <v>85</v>
      </c>
      <c r="B82" s="11" t="s">
        <v>77</v>
      </c>
      <c r="C82" s="11" t="s">
        <v>22</v>
      </c>
      <c r="D82" s="11" t="s">
        <v>86</v>
      </c>
      <c r="E82" s="11"/>
      <c r="F82" s="12">
        <f>SUM(F83)</f>
        <v>0</v>
      </c>
    </row>
    <row r="83" spans="1:6" ht="26.25" x14ac:dyDescent="0.25">
      <c r="A83" s="13" t="s">
        <v>25</v>
      </c>
      <c r="B83" s="14" t="s">
        <v>77</v>
      </c>
      <c r="C83" s="14" t="s">
        <v>22</v>
      </c>
      <c r="D83" s="14" t="s">
        <v>86</v>
      </c>
      <c r="E83" s="14" t="s">
        <v>26</v>
      </c>
      <c r="F83" s="15">
        <f>258771.74-258771.74</f>
        <v>0</v>
      </c>
    </row>
    <row r="84" spans="1:6" x14ac:dyDescent="0.25">
      <c r="A84" s="4" t="s">
        <v>87</v>
      </c>
      <c r="B84" s="5" t="s">
        <v>88</v>
      </c>
      <c r="C84" s="5"/>
      <c r="D84" s="5"/>
      <c r="E84" s="5"/>
      <c r="F84" s="6">
        <f>F85</f>
        <v>4654606.9399999995</v>
      </c>
    </row>
    <row r="85" spans="1:6" x14ac:dyDescent="0.25">
      <c r="A85" s="7" t="s">
        <v>89</v>
      </c>
      <c r="B85" s="8" t="s">
        <v>88</v>
      </c>
      <c r="C85" s="8" t="s">
        <v>12</v>
      </c>
      <c r="D85" s="8"/>
      <c r="E85" s="8"/>
      <c r="F85" s="9">
        <f>F86+F91</f>
        <v>4654606.9399999995</v>
      </c>
    </row>
    <row r="86" spans="1:6" x14ac:dyDescent="0.25">
      <c r="A86" s="10" t="s">
        <v>90</v>
      </c>
      <c r="B86" s="11" t="s">
        <v>88</v>
      </c>
      <c r="C86" s="11" t="s">
        <v>12</v>
      </c>
      <c r="D86" s="11" t="s">
        <v>91</v>
      </c>
      <c r="E86" s="11"/>
      <c r="F86" s="12">
        <f>SUM(F87:F90)</f>
        <v>4487940.2699999996</v>
      </c>
    </row>
    <row r="87" spans="1:6" x14ac:dyDescent="0.25">
      <c r="A87" s="13" t="s">
        <v>92</v>
      </c>
      <c r="B87" s="14" t="s">
        <v>88</v>
      </c>
      <c r="C87" s="14" t="s">
        <v>12</v>
      </c>
      <c r="D87" s="14" t="s">
        <v>91</v>
      </c>
      <c r="E87" s="14">
        <v>110</v>
      </c>
      <c r="F87" s="15">
        <f>621460+53449.93</f>
        <v>674909.93</v>
      </c>
    </row>
    <row r="88" spans="1:6" ht="26.25" x14ac:dyDescent="0.25">
      <c r="A88" s="13" t="s">
        <v>25</v>
      </c>
      <c r="B88" s="14" t="s">
        <v>88</v>
      </c>
      <c r="C88" s="14" t="s">
        <v>12</v>
      </c>
      <c r="D88" s="14" t="s">
        <v>91</v>
      </c>
      <c r="E88" s="14">
        <v>240</v>
      </c>
      <c r="F88" s="15">
        <f>1069600+165315.34+300000+585000+671115</f>
        <v>2791030.34</v>
      </c>
    </row>
    <row r="89" spans="1:6" x14ac:dyDescent="0.25">
      <c r="A89" s="13" t="s">
        <v>93</v>
      </c>
      <c r="B89" s="14" t="s">
        <v>88</v>
      </c>
      <c r="C89" s="14" t="s">
        <v>12</v>
      </c>
      <c r="D89" s="14" t="s">
        <v>91</v>
      </c>
      <c r="E89" s="14" t="s">
        <v>94</v>
      </c>
      <c r="F89" s="15">
        <f>590000+510000-100000</f>
        <v>1000000</v>
      </c>
    </row>
    <row r="90" spans="1:6" x14ac:dyDescent="0.25">
      <c r="A90" s="13" t="s">
        <v>34</v>
      </c>
      <c r="B90" s="14" t="s">
        <v>88</v>
      </c>
      <c r="C90" s="14" t="s">
        <v>12</v>
      </c>
      <c r="D90" s="14" t="s">
        <v>91</v>
      </c>
      <c r="E90" s="14">
        <v>850</v>
      </c>
      <c r="F90" s="15">
        <v>22000</v>
      </c>
    </row>
    <row r="91" spans="1:6" ht="51.75" x14ac:dyDescent="0.25">
      <c r="A91" s="10" t="s">
        <v>95</v>
      </c>
      <c r="B91" s="11" t="s">
        <v>88</v>
      </c>
      <c r="C91" s="11" t="s">
        <v>12</v>
      </c>
      <c r="D91" s="11" t="s">
        <v>115</v>
      </c>
      <c r="E91" s="11"/>
      <c r="F91" s="12">
        <f>F92</f>
        <v>166666.67000000001</v>
      </c>
    </row>
    <row r="92" spans="1:6" ht="26.25" x14ac:dyDescent="0.25">
      <c r="A92" s="13" t="s">
        <v>25</v>
      </c>
      <c r="B92" s="14" t="s">
        <v>88</v>
      </c>
      <c r="C92" s="14" t="s">
        <v>12</v>
      </c>
      <c r="D92" s="14" t="s">
        <v>115</v>
      </c>
      <c r="E92" s="14" t="s">
        <v>26</v>
      </c>
      <c r="F92" s="15">
        <v>166666.67000000001</v>
      </c>
    </row>
    <row r="93" spans="1:6" x14ac:dyDescent="0.25">
      <c r="A93" s="4" t="s">
        <v>96</v>
      </c>
      <c r="B93" s="5" t="s">
        <v>97</v>
      </c>
      <c r="C93" s="5"/>
      <c r="D93" s="5"/>
      <c r="E93" s="5"/>
      <c r="F93" s="6">
        <f t="shared" ref="F93:F96" si="2">F94</f>
        <v>74628</v>
      </c>
    </row>
    <row r="94" spans="1:6" x14ac:dyDescent="0.25">
      <c r="A94" s="7" t="s">
        <v>98</v>
      </c>
      <c r="B94" s="8" t="s">
        <v>97</v>
      </c>
      <c r="C94" s="8" t="s">
        <v>12</v>
      </c>
      <c r="D94" s="8"/>
      <c r="E94" s="8"/>
      <c r="F94" s="9">
        <f t="shared" si="2"/>
        <v>74628</v>
      </c>
    </row>
    <row r="95" spans="1:6" x14ac:dyDescent="0.25">
      <c r="A95" s="7" t="s">
        <v>15</v>
      </c>
      <c r="B95" s="8" t="s">
        <v>97</v>
      </c>
      <c r="C95" s="8" t="s">
        <v>12</v>
      </c>
      <c r="D95" s="8" t="s">
        <v>16</v>
      </c>
      <c r="E95" s="8"/>
      <c r="F95" s="9">
        <f t="shared" si="2"/>
        <v>74628</v>
      </c>
    </row>
    <row r="96" spans="1:6" x14ac:dyDescent="0.25">
      <c r="A96" s="10" t="s">
        <v>99</v>
      </c>
      <c r="B96" s="11" t="s">
        <v>97</v>
      </c>
      <c r="C96" s="11" t="s">
        <v>12</v>
      </c>
      <c r="D96" s="11" t="s">
        <v>100</v>
      </c>
      <c r="E96" s="11"/>
      <c r="F96" s="12">
        <f t="shared" si="2"/>
        <v>74628</v>
      </c>
    </row>
    <row r="97" spans="1:6" x14ac:dyDescent="0.25">
      <c r="A97" s="17" t="s">
        <v>101</v>
      </c>
      <c r="B97" s="14" t="s">
        <v>97</v>
      </c>
      <c r="C97" s="14" t="s">
        <v>12</v>
      </c>
      <c r="D97" s="14" t="s">
        <v>100</v>
      </c>
      <c r="E97" s="14" t="s">
        <v>102</v>
      </c>
      <c r="F97" s="15">
        <v>74628</v>
      </c>
    </row>
    <row r="98" spans="1:6" x14ac:dyDescent="0.25">
      <c r="A98" s="18" t="s">
        <v>103</v>
      </c>
      <c r="B98" s="5" t="s">
        <v>38</v>
      </c>
      <c r="C98" s="5"/>
      <c r="D98" s="5"/>
      <c r="E98" s="5"/>
      <c r="F98" s="6">
        <f>F99</f>
        <v>20000</v>
      </c>
    </row>
    <row r="99" spans="1:6" x14ac:dyDescent="0.25">
      <c r="A99" s="19" t="s">
        <v>104</v>
      </c>
      <c r="B99" s="8" t="s">
        <v>38</v>
      </c>
      <c r="C99" s="8" t="s">
        <v>77</v>
      </c>
      <c r="D99" s="8"/>
      <c r="E99" s="8"/>
      <c r="F99" s="9">
        <f>F101</f>
        <v>20000</v>
      </c>
    </row>
    <row r="100" spans="1:6" ht="26.25" x14ac:dyDescent="0.25">
      <c r="A100" s="7" t="s">
        <v>105</v>
      </c>
      <c r="B100" s="8" t="s">
        <v>38</v>
      </c>
      <c r="C100" s="8" t="s">
        <v>77</v>
      </c>
      <c r="D100" s="8" t="s">
        <v>106</v>
      </c>
      <c r="E100" s="8"/>
      <c r="F100" s="9">
        <f>F101</f>
        <v>20000</v>
      </c>
    </row>
    <row r="101" spans="1:6" x14ac:dyDescent="0.25">
      <c r="A101" s="20" t="s">
        <v>107</v>
      </c>
      <c r="B101" s="11" t="s">
        <v>38</v>
      </c>
      <c r="C101" s="11" t="s">
        <v>77</v>
      </c>
      <c r="D101" s="11" t="s">
        <v>108</v>
      </c>
      <c r="E101" s="11"/>
      <c r="F101" s="12">
        <f>SUM(F102:F102)</f>
        <v>20000</v>
      </c>
    </row>
    <row r="102" spans="1:6" ht="26.25" x14ac:dyDescent="0.25">
      <c r="A102" s="13" t="s">
        <v>25</v>
      </c>
      <c r="B102" s="14" t="s">
        <v>38</v>
      </c>
      <c r="C102" s="14" t="s">
        <v>77</v>
      </c>
      <c r="D102" s="14" t="s">
        <v>108</v>
      </c>
      <c r="E102" s="14" t="s">
        <v>26</v>
      </c>
      <c r="F102" s="15">
        <f>10000+10000</f>
        <v>20000</v>
      </c>
    </row>
    <row r="103" spans="1:6" x14ac:dyDescent="0.25">
      <c r="A103" s="7" t="s">
        <v>109</v>
      </c>
      <c r="B103" s="21" t="s">
        <v>110</v>
      </c>
      <c r="C103" s="22" t="s">
        <v>110</v>
      </c>
      <c r="D103" s="22" t="s">
        <v>110</v>
      </c>
      <c r="E103" s="21" t="s">
        <v>110</v>
      </c>
      <c r="F103" s="9">
        <f>SUM(F10,F42,F48,F59,F67,F84,F93,F98)</f>
        <v>12708290.33</v>
      </c>
    </row>
  </sheetData>
  <mergeCells count="8">
    <mergeCell ref="B4:F4"/>
    <mergeCell ref="F7:F8"/>
    <mergeCell ref="A5:F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3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2025-11-19T08:45:08Z</dcterms:modified>
</cp:coreProperties>
</file>